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8" i="1" l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I21" i="1"/>
  <c r="J21" i="1"/>
  <c r="L21" i="1"/>
  <c r="M21" i="1"/>
  <c r="O21" i="1"/>
  <c r="P21" i="1"/>
  <c r="R21" i="1"/>
  <c r="S21" i="1"/>
  <c r="I22" i="1"/>
  <c r="J22" i="1"/>
  <c r="L22" i="1"/>
  <c r="M22" i="1"/>
  <c r="O22" i="1"/>
  <c r="P22" i="1"/>
  <c r="R22" i="1"/>
  <c r="S22" i="1"/>
  <c r="I23" i="1"/>
  <c r="J23" i="1"/>
  <c r="L23" i="1"/>
  <c r="M23" i="1"/>
  <c r="O23" i="1"/>
  <c r="P23" i="1"/>
  <c r="R23" i="1"/>
  <c r="S23" i="1"/>
  <c r="I24" i="1"/>
  <c r="J24" i="1"/>
  <c r="L24" i="1"/>
  <c r="M24" i="1"/>
  <c r="O24" i="1"/>
  <c r="P24" i="1"/>
  <c r="R24" i="1"/>
  <c r="S24" i="1"/>
  <c r="S15" i="1"/>
  <c r="R15" i="1"/>
  <c r="P15" i="1"/>
  <c r="O15" i="1"/>
  <c r="M15" i="1"/>
  <c r="L15" i="1"/>
  <c r="J15" i="1"/>
  <c r="I15" i="1"/>
  <c r="S17" i="1"/>
  <c r="R17" i="1"/>
  <c r="P17" i="1"/>
  <c r="O17" i="1"/>
  <c r="M17" i="1"/>
  <c r="L17" i="1"/>
  <c r="J17" i="1"/>
  <c r="I17" i="1"/>
  <c r="H24" i="1" l="1"/>
  <c r="H23" i="1"/>
  <c r="H22" i="1"/>
  <c r="H21" i="1"/>
  <c r="H20" i="1"/>
  <c r="H19" i="1"/>
  <c r="H18" i="1"/>
  <c r="H17" i="1"/>
  <c r="H15" i="1"/>
  <c r="K24" i="1" l="1"/>
  <c r="Q24" i="1"/>
  <c r="N24" i="1"/>
  <c r="T24" i="1"/>
  <c r="K23" i="1"/>
  <c r="Q23" i="1"/>
  <c r="N23" i="1"/>
  <c r="T23" i="1"/>
  <c r="K22" i="1"/>
  <c r="Q22" i="1"/>
  <c r="N22" i="1"/>
  <c r="T22" i="1"/>
  <c r="K21" i="1"/>
  <c r="Q21" i="1"/>
  <c r="N21" i="1"/>
  <c r="T21" i="1"/>
  <c r="K20" i="1"/>
  <c r="Q20" i="1"/>
  <c r="N20" i="1"/>
  <c r="T20" i="1"/>
  <c r="K19" i="1"/>
  <c r="Q19" i="1"/>
  <c r="N19" i="1"/>
  <c r="T19" i="1"/>
  <c r="K18" i="1"/>
  <c r="Q18" i="1"/>
  <c r="N18" i="1"/>
  <c r="T18" i="1"/>
  <c r="T17" i="1"/>
  <c r="N17" i="1"/>
  <c r="K17" i="1"/>
  <c r="Q17" i="1"/>
  <c r="T15" i="1"/>
  <c r="N15" i="1"/>
  <c r="Q15" i="1"/>
  <c r="K15" i="1"/>
  <c r="G25" i="1"/>
  <c r="H25" i="1"/>
  <c r="F25" i="1"/>
  <c r="E16" i="1" l="1"/>
  <c r="D16" i="1"/>
  <c r="C16" i="1"/>
  <c r="E23" i="1"/>
  <c r="D23" i="1"/>
  <c r="C23" i="1"/>
  <c r="E20" i="1"/>
  <c r="D20" i="1"/>
  <c r="C20" i="1"/>
  <c r="C18" i="1"/>
  <c r="D18" i="1"/>
  <c r="E18" i="1"/>
  <c r="C19" i="1"/>
  <c r="D19" i="1"/>
  <c r="E19" i="1"/>
  <c r="C21" i="1"/>
  <c r="D21" i="1"/>
  <c r="E21" i="1"/>
  <c r="C22" i="1"/>
  <c r="D22" i="1"/>
  <c r="E22" i="1"/>
  <c r="C24" i="1"/>
  <c r="D24" i="1"/>
  <c r="E24" i="1"/>
  <c r="E15" i="1" l="1"/>
  <c r="D15" i="1"/>
  <c r="C15" i="1"/>
  <c r="T25" i="1" l="1"/>
  <c r="S25" i="1"/>
  <c r="R25" i="1"/>
  <c r="Q25" i="1"/>
  <c r="P25" i="1"/>
  <c r="O25" i="1"/>
  <c r="N25" i="1"/>
  <c r="M25" i="1"/>
  <c r="L25" i="1"/>
  <c r="K25" i="1"/>
  <c r="J25" i="1"/>
  <c r="I25" i="1"/>
  <c r="E17" i="1" l="1"/>
  <c r="D17" i="1"/>
  <c r="C17" i="1"/>
</calcChain>
</file>

<file path=xl/sharedStrings.xml><?xml version="1.0" encoding="utf-8"?>
<sst xmlns="http://schemas.openxmlformats.org/spreadsheetml/2006/main" count="84" uniqueCount="65">
  <si>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</si>
  <si>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</si>
  <si>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</si>
  <si>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</si>
  <si>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</si>
  <si>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</si>
  <si>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</si>
  <si>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</si>
  <si>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</si>
  <si>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</si>
  <si>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</si>
  <si>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</si>
  <si>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</si>
  <si>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</si>
  <si>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</si>
  <si>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</si>
  <si>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</si>
  <si>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</si>
  <si>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</si>
  <si>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</si>
  <si>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</si>
  <si>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</si>
  <si>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</si>
  <si>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</si>
  <si>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</si>
  <si>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</si>
  <si>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</si>
  <si>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свіжа до 01.01</t>
  </si>
  <si>
    <t>Морква свіжа після 01.01</t>
  </si>
  <si>
    <t xml:space="preserve">стор. 110
Методичний посібник «Організація
харчування дітей у дошкільних
навчальних закладах»
Київ, «Шкільний світ», Україна, 2010
</t>
  </si>
  <si>
    <t>Плоди, по формі і забарвленню характерні даному сорту,  без пошкоджень шкідниками та хворобами, без пошкоджень шкірочки плоду</t>
  </si>
  <si>
    <t>Вода</t>
  </si>
  <si>
    <t>Прозора безбарвна рідина, без присмаків і запаху,  не містить видимих домішок</t>
  </si>
  <si>
    <t>Яблука</t>
  </si>
  <si>
    <t>Г  ЗП</t>
  </si>
  <si>
    <t>Крупа манна</t>
  </si>
  <si>
    <t>Колір, аромат, характерні крупі манній, відсутній пліснявий, кислий, гіркий та інші сторонні аромати</t>
  </si>
  <si>
    <t>Солодкий, без сторонніх присмаків і ароматів; сипучий без грудочок; білий з блиском; розчинність у рідині повна</t>
  </si>
  <si>
    <t>Борошно</t>
  </si>
  <si>
    <t>Має характерний смак та аромат, без сторонніх присмаків та запахів; біла, сипуча, без грудочок</t>
  </si>
  <si>
    <t>Олія рослинна</t>
  </si>
  <si>
    <t>Має характерний смак та аромат, без сторонніх присмаків та запахів</t>
  </si>
  <si>
    <t>Сіль</t>
  </si>
  <si>
    <t>Солона, без сторонніх присмаків і ароматів; сипуча без грудочок; біла з блиском; розчинність у рідині повна.</t>
  </si>
  <si>
    <t>Кристали білого кольору, сухі без сторонніх включень, легко розчинні у воді. Смак солодкий з гірчинкою. Аромат ванільний, добре виражений.</t>
  </si>
  <si>
    <t>Ванільний цукор</t>
  </si>
  <si>
    <t>МОРКВЯНИКИ З ЯБЛУКАМИ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</si>
  <si>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фома морквяників округла, обсмажена з боків.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</si>
  <si>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помаранчевий з золотавою скоринкою.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</si>
  <si>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кислувато-солодкий з присмаком моркви та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</si>
  <si>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ніжна.</t>
    </r>
  </si>
  <si>
    <t>78 г ± 3 %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</si>
  <si>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</si>
  <si>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</si>
  <si>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</si>
  <si>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</si>
  <si>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Морквяники можна подавати з прокип’яченим маслом вершковим або соусом.</t>
  </si>
  <si>
    <t xml:space="preserve">Помиті яблука очищають від шкірочки, видаляють насіннєву камеру та припускають у невеликій кількості води.
Помиту моркву відварюють та очищають. Відварену моркву та припущені яблука протирають, додають сіль та цукор (крім вікової категорії 1-3р.) і прогрівають у каструлі з товстим дном (3-5хв), додають підготовлену манну крупу і варять до напівготовності при температурі 100 0С, протягом 10 – 15 хв. Після чого охолоджують та заправляють ванільним цукром. Формують вироби округлої прилюснутої форми завтовшки 1,5-2 см, панірують у борошні та злегка обсмажують з обох боків на сковороді з олією, нагрітою до температури 150-1600С упродовж 5-10 хв. Обсмажені котлети викладають на змащений олією лист та доводять до готовності в духовій шафі за температури 220-250 0С (3-5хв). 
</t>
  </si>
  <si>
    <t>Б</t>
  </si>
  <si>
    <t>Ж</t>
  </si>
  <si>
    <t>В</t>
  </si>
  <si>
    <t>ЕЦ</t>
  </si>
  <si>
    <t>Порціонування</t>
  </si>
  <si>
    <t>59 г ± 3 %</t>
  </si>
  <si>
    <t>57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</si>
</sst>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64" fontId="5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zoomScale="70" zoomScaleNormal="100" zoomScalePageLayoutView="70" workbookViewId="0">
      <selection activeCell="A24" sqref="A24:XFD33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46" t="s">
        <v>29</v>
      </c>
      <c r="C1" s="46"/>
      <c r="D1" s="46"/>
      <c r="E1" s="46"/>
      <c r="F1" s="46"/>
      <c r="G1" s="46"/>
      <c r="H1" s="46"/>
      <c r="I1" s="2"/>
      <c r="J1" s="2"/>
      <c r="K1" s="2"/>
      <c r="L1" s="2"/>
      <c r="M1" s="2"/>
      <c r="N1" s="2"/>
      <c r="O1" s="2"/>
      <c r="P1" s="4"/>
      <c r="Q1" s="45" t="s">
        <v>17</v>
      </c>
      <c r="R1" s="45"/>
      <c r="S1" s="45"/>
      <c r="T1" s="45"/>
      <c r="U1" s="45"/>
    </row>
    <row r="2" spans="1:29" x14ac:dyDescent="0.3">
      <c r="A2" s="2"/>
      <c r="B2" s="46"/>
      <c r="C2" s="46"/>
      <c r="D2" s="46"/>
      <c r="E2" s="46"/>
      <c r="F2" s="46"/>
      <c r="G2" s="46"/>
      <c r="H2" s="46"/>
      <c r="I2" s="2"/>
      <c r="J2" s="2"/>
      <c r="K2" s="2"/>
      <c r="L2" s="2"/>
      <c r="M2" s="2"/>
      <c r="N2" s="2"/>
      <c r="O2" s="2"/>
      <c r="P2" s="4"/>
      <c r="Q2" s="45" t="s">
        <v>18</v>
      </c>
      <c r="R2" s="45"/>
      <c r="S2" s="45"/>
      <c r="T2" s="45"/>
      <c r="U2" s="45"/>
    </row>
    <row r="3" spans="1:29" x14ac:dyDescent="0.3">
      <c r="A3" s="2"/>
      <c r="B3" s="46"/>
      <c r="C3" s="46"/>
      <c r="D3" s="46"/>
      <c r="E3" s="46"/>
      <c r="F3" s="46"/>
      <c r="G3" s="46"/>
      <c r="H3" s="46"/>
      <c r="I3" s="2"/>
      <c r="J3" s="2"/>
      <c r="K3" s="2"/>
      <c r="L3" s="2"/>
      <c r="M3" s="2"/>
      <c r="N3" s="2"/>
      <c r="O3" s="2"/>
      <c r="P3" s="4"/>
      <c r="Q3" s="45" t="s">
        <v>19</v>
      </c>
      <c r="R3" s="45"/>
      <c r="S3" s="45"/>
      <c r="T3" s="45"/>
      <c r="U3" s="45"/>
    </row>
    <row r="4" spans="1:29" s="54" customFormat="1" x14ac:dyDescent="0.3">
      <c r="A4" s="51"/>
      <c r="B4" s="46"/>
      <c r="C4" s="46"/>
      <c r="D4" s="46"/>
      <c r="E4" s="46"/>
      <c r="F4" s="46"/>
      <c r="G4" s="46"/>
      <c r="H4" s="46"/>
      <c r="I4" s="51"/>
      <c r="J4" s="51"/>
      <c r="K4" s="51"/>
      <c r="L4" s="51"/>
      <c r="M4" s="51"/>
      <c r="N4" s="51"/>
      <c r="O4" s="51"/>
      <c r="P4" s="52"/>
      <c r="Q4" s="53" t="s">
        <v>20</v>
      </c>
      <c r="R4" s="53"/>
      <c r="S4" s="53"/>
      <c r="T4" s="53"/>
      <c r="U4" s="53"/>
    </row>
    <row r="5" spans="1:29" s="54" customFormat="1" x14ac:dyDescent="0.3">
      <c r="A5" s="51"/>
      <c r="B5" s="46"/>
      <c r="C5" s="46"/>
      <c r="D5" s="46"/>
      <c r="E5" s="46"/>
      <c r="F5" s="46"/>
      <c r="G5" s="46"/>
      <c r="H5" s="46"/>
      <c r="I5" s="51"/>
      <c r="J5" s="51"/>
      <c r="K5" s="51"/>
      <c r="L5" s="51"/>
      <c r="M5" s="51"/>
      <c r="N5" s="51"/>
      <c r="O5" s="51"/>
      <c r="P5" s="52"/>
      <c r="Q5" s="52"/>
      <c r="R5" s="52"/>
      <c r="S5" s="52"/>
      <c r="T5" s="52"/>
      <c r="U5" s="52"/>
    </row>
    <row r="6" spans="1:29" s="54" customFormat="1" x14ac:dyDescent="0.3">
      <c r="A6" s="51"/>
      <c r="B6" s="55"/>
      <c r="C6" s="55"/>
      <c r="D6" s="55"/>
      <c r="E6" s="55"/>
      <c r="F6" s="55"/>
      <c r="G6" s="55"/>
      <c r="H6" s="55"/>
      <c r="I6" s="51"/>
      <c r="J6" s="51"/>
      <c r="K6" s="51"/>
      <c r="L6" s="51"/>
      <c r="M6" s="51"/>
      <c r="N6" s="51"/>
      <c r="O6" s="51"/>
      <c r="P6" s="52"/>
      <c r="Q6" s="52"/>
      <c r="R6" s="52"/>
      <c r="S6" s="52"/>
      <c r="T6" s="52"/>
      <c r="U6" s="52"/>
    </row>
    <row r="7" spans="1:29" s="54" customFormat="1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9" s="54" customFormat="1" x14ac:dyDescent="0.3">
      <c r="A8" s="57" t="s">
        <v>46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9" s="54" customForma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9" s="54" customFormat="1" ht="15.75" customHeight="1" x14ac:dyDescent="0.3">
      <c r="A10" s="48" t="s">
        <v>0</v>
      </c>
      <c r="B10" s="31" t="s">
        <v>14</v>
      </c>
      <c r="C10" s="59" t="s">
        <v>1</v>
      </c>
      <c r="D10" s="59"/>
      <c r="E10" s="59"/>
      <c r="F10" s="59"/>
      <c r="G10" s="59"/>
      <c r="H10" s="59"/>
      <c r="I10" s="59" t="s">
        <v>2</v>
      </c>
      <c r="J10" s="59"/>
      <c r="K10" s="59"/>
      <c r="L10" s="59"/>
      <c r="M10" s="59"/>
      <c r="N10" s="59"/>
      <c r="O10" s="59"/>
      <c r="P10" s="59"/>
      <c r="Q10" s="59"/>
      <c r="R10" s="60" t="s">
        <v>13</v>
      </c>
      <c r="S10" s="60"/>
      <c r="T10" s="60"/>
      <c r="U10" s="40" t="s">
        <v>3</v>
      </c>
      <c r="V10" s="61" t="s">
        <v>25</v>
      </c>
      <c r="W10" s="59" t="s">
        <v>52</v>
      </c>
      <c r="X10" s="59" t="s">
        <v>62</v>
      </c>
    </row>
    <row r="11" spans="1:29" s="54" customFormat="1" ht="15.75" customHeight="1" x14ac:dyDescent="0.3">
      <c r="A11" s="49"/>
      <c r="B11" s="31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60"/>
      <c r="S11" s="60"/>
      <c r="T11" s="60"/>
      <c r="U11" s="40"/>
      <c r="V11" s="62"/>
      <c r="W11" s="59"/>
      <c r="X11" s="59"/>
    </row>
    <row r="12" spans="1:29" s="54" customFormat="1" ht="25.5" customHeight="1" x14ac:dyDescent="0.3">
      <c r="A12" s="49"/>
      <c r="B12" s="31"/>
      <c r="C12" s="63" t="s">
        <v>8</v>
      </c>
      <c r="D12" s="63"/>
      <c r="E12" s="63"/>
      <c r="F12" s="63" t="s">
        <v>9</v>
      </c>
      <c r="G12" s="63"/>
      <c r="H12" s="63"/>
      <c r="I12" s="63" t="s">
        <v>10</v>
      </c>
      <c r="J12" s="63"/>
      <c r="K12" s="63"/>
      <c r="L12" s="63" t="s">
        <v>11</v>
      </c>
      <c r="M12" s="63"/>
      <c r="N12" s="63"/>
      <c r="O12" s="63" t="s">
        <v>12</v>
      </c>
      <c r="P12" s="63"/>
      <c r="Q12" s="63"/>
      <c r="R12" s="60"/>
      <c r="S12" s="60"/>
      <c r="T12" s="60"/>
      <c r="U12" s="40"/>
      <c r="V12" s="62"/>
      <c r="W12" s="59"/>
      <c r="X12" s="59"/>
    </row>
    <row r="13" spans="1:29" s="54" customFormat="1" x14ac:dyDescent="0.3">
      <c r="A13" s="49"/>
      <c r="B13" s="31"/>
      <c r="C13" s="64" t="s">
        <v>4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6"/>
      <c r="U13" s="40"/>
      <c r="V13" s="67"/>
      <c r="W13" s="59"/>
      <c r="X13" s="59"/>
    </row>
    <row r="14" spans="1:29" ht="30.75" customHeight="1" x14ac:dyDescent="0.3">
      <c r="A14" s="50"/>
      <c r="B14" s="31"/>
      <c r="C14" s="7" t="s">
        <v>6</v>
      </c>
      <c r="D14" s="7" t="s">
        <v>7</v>
      </c>
      <c r="E14" s="7" t="s">
        <v>5</v>
      </c>
      <c r="F14" s="7" t="s">
        <v>6</v>
      </c>
      <c r="G14" s="7" t="s">
        <v>7</v>
      </c>
      <c r="H14" s="22" t="s">
        <v>5</v>
      </c>
      <c r="I14" s="22" t="s">
        <v>6</v>
      </c>
      <c r="J14" s="22" t="s">
        <v>7</v>
      </c>
      <c r="K14" s="22" t="s">
        <v>5</v>
      </c>
      <c r="L14" s="22" t="s">
        <v>6</v>
      </c>
      <c r="M14" s="22" t="s">
        <v>7</v>
      </c>
      <c r="N14" s="22" t="s">
        <v>5</v>
      </c>
      <c r="O14" s="22" t="s">
        <v>6</v>
      </c>
      <c r="P14" s="22" t="s">
        <v>7</v>
      </c>
      <c r="Q14" s="22" t="s">
        <v>5</v>
      </c>
      <c r="R14" s="22" t="s">
        <v>6</v>
      </c>
      <c r="S14" s="22" t="s">
        <v>7</v>
      </c>
      <c r="T14" s="22" t="s">
        <v>5</v>
      </c>
      <c r="U14" s="40"/>
      <c r="V14" s="7" t="s">
        <v>15</v>
      </c>
      <c r="W14" s="7" t="s">
        <v>15</v>
      </c>
      <c r="X14" s="24" t="s">
        <v>15</v>
      </c>
      <c r="Z14" s="23" t="s">
        <v>58</v>
      </c>
      <c r="AA14" s="23" t="s">
        <v>59</v>
      </c>
      <c r="AB14" s="23" t="s">
        <v>60</v>
      </c>
      <c r="AC14" s="27" t="s">
        <v>61</v>
      </c>
    </row>
    <row r="15" spans="1:29" ht="39.6" customHeight="1" x14ac:dyDescent="0.3">
      <c r="A15" s="20"/>
      <c r="B15" s="8" t="s">
        <v>27</v>
      </c>
      <c r="C15" s="9">
        <f>(100*F15)/(100-V15)</f>
        <v>56.25</v>
      </c>
      <c r="D15" s="10">
        <f>(100*G15)/(100-V15)</f>
        <v>56.25</v>
      </c>
      <c r="E15" s="10">
        <f>(100*H15)/(100-V15)</f>
        <v>75</v>
      </c>
      <c r="F15" s="41">
        <v>45</v>
      </c>
      <c r="G15" s="41">
        <v>45</v>
      </c>
      <c r="H15" s="43">
        <f>G15/0.75</f>
        <v>60</v>
      </c>
      <c r="I15" s="38">
        <f>Z15/100*F15</f>
        <v>0.58500000000000008</v>
      </c>
      <c r="J15" s="38">
        <f>Z15/100*G15</f>
        <v>0.58500000000000008</v>
      </c>
      <c r="K15" s="38">
        <f>Z15/100*H15</f>
        <v>0.78</v>
      </c>
      <c r="L15" s="38">
        <f>AA15/100*F15</f>
        <v>4.4999999999999998E-2</v>
      </c>
      <c r="M15" s="38">
        <f>AA15/100*G15</f>
        <v>4.4999999999999998E-2</v>
      </c>
      <c r="N15" s="38">
        <f>AA15/100*H15</f>
        <v>0.06</v>
      </c>
      <c r="O15" s="38">
        <f>AB15/100*F15</f>
        <v>3.7800000000000002</v>
      </c>
      <c r="P15" s="38">
        <f>AB15/100*G15</f>
        <v>3.7800000000000002</v>
      </c>
      <c r="Q15" s="38">
        <f>AB15/100*H15</f>
        <v>5.04</v>
      </c>
      <c r="R15" s="34">
        <f>AC15/100*F15</f>
        <v>15.3</v>
      </c>
      <c r="S15" s="34">
        <f>AC15/100*G15</f>
        <v>15.3</v>
      </c>
      <c r="T15" s="34">
        <f>AC15/100*H15</f>
        <v>20.400000000000002</v>
      </c>
      <c r="U15" s="47" t="s">
        <v>30</v>
      </c>
      <c r="V15" s="11">
        <v>20</v>
      </c>
      <c r="W15" s="18">
        <v>0</v>
      </c>
      <c r="X15" s="3"/>
      <c r="Z15" s="32">
        <v>1.3</v>
      </c>
      <c r="AA15" s="32">
        <v>0.1</v>
      </c>
      <c r="AB15" s="32">
        <v>8.4</v>
      </c>
      <c r="AC15" s="34">
        <v>34</v>
      </c>
    </row>
    <row r="16" spans="1:29" ht="39" customHeight="1" x14ac:dyDescent="0.3">
      <c r="A16" s="20"/>
      <c r="B16" s="8" t="s">
        <v>28</v>
      </c>
      <c r="C16" s="9">
        <f>(100*F15)/(100-V16)</f>
        <v>60</v>
      </c>
      <c r="D16" s="10">
        <f>(100*G15)/(100-V16)</f>
        <v>60</v>
      </c>
      <c r="E16" s="10">
        <f>(100*H15)/(100-V16)</f>
        <v>80</v>
      </c>
      <c r="F16" s="42"/>
      <c r="G16" s="42"/>
      <c r="H16" s="44"/>
      <c r="I16" s="39"/>
      <c r="J16" s="39"/>
      <c r="K16" s="39"/>
      <c r="L16" s="39"/>
      <c r="M16" s="39"/>
      <c r="N16" s="39"/>
      <c r="O16" s="39"/>
      <c r="P16" s="39"/>
      <c r="Q16" s="39"/>
      <c r="R16" s="35"/>
      <c r="S16" s="35"/>
      <c r="T16" s="35"/>
      <c r="U16" s="35"/>
      <c r="V16" s="15">
        <v>25</v>
      </c>
      <c r="W16" s="18">
        <v>0</v>
      </c>
      <c r="X16" s="3"/>
      <c r="Z16" s="33"/>
      <c r="AA16" s="33"/>
      <c r="AB16" s="33"/>
      <c r="AC16" s="35"/>
    </row>
    <row r="17" spans="1:29" ht="37.5" customHeight="1" x14ac:dyDescent="0.3">
      <c r="A17" s="20"/>
      <c r="B17" s="8" t="s">
        <v>31</v>
      </c>
      <c r="C17" s="13">
        <f>(100*F17)/(100-W17)</f>
        <v>4.5</v>
      </c>
      <c r="D17" s="14">
        <f>(100*G17)/(100-W17)</f>
        <v>4.5</v>
      </c>
      <c r="E17" s="14">
        <f>(100*H17)/(100-W17)</f>
        <v>6</v>
      </c>
      <c r="F17" s="10">
        <v>4.5</v>
      </c>
      <c r="G17" s="10">
        <v>4.5</v>
      </c>
      <c r="H17" s="14">
        <f t="shared" ref="H17:H24" si="0">G17/0.75</f>
        <v>6</v>
      </c>
      <c r="I17" s="28">
        <f>Z17/100*F17</f>
        <v>0</v>
      </c>
      <c r="J17" s="28">
        <f>Z17/100*G17</f>
        <v>0</v>
      </c>
      <c r="K17" s="28">
        <f>Z17/100*H17</f>
        <v>0</v>
      </c>
      <c r="L17" s="28">
        <f>AA17/100*F17</f>
        <v>0</v>
      </c>
      <c r="M17" s="28">
        <f>AA17/100*G17</f>
        <v>0</v>
      </c>
      <c r="N17" s="28">
        <f>AA17/100*H17</f>
        <v>0</v>
      </c>
      <c r="O17" s="28">
        <f>AB17/100*F17</f>
        <v>0</v>
      </c>
      <c r="P17" s="28">
        <f>AB17/100*G17</f>
        <v>0</v>
      </c>
      <c r="Q17" s="28">
        <f>AB17/100*H17</f>
        <v>0</v>
      </c>
      <c r="R17" s="29">
        <f>AC17/100*F17</f>
        <v>0</v>
      </c>
      <c r="S17" s="29">
        <f>AC17/100*G17</f>
        <v>0</v>
      </c>
      <c r="T17" s="29">
        <f>AC17/100*H17</f>
        <v>0</v>
      </c>
      <c r="U17" s="25" t="s">
        <v>32</v>
      </c>
      <c r="V17" s="18">
        <v>0</v>
      </c>
      <c r="W17" s="18">
        <v>0</v>
      </c>
      <c r="X17" s="3"/>
      <c r="Z17" s="28">
        <v>0</v>
      </c>
      <c r="AA17" s="28">
        <v>0</v>
      </c>
      <c r="AB17" s="28">
        <v>0</v>
      </c>
      <c r="AC17" s="29">
        <v>0</v>
      </c>
    </row>
    <row r="18" spans="1:29" ht="57.6" customHeight="1" x14ac:dyDescent="0.3">
      <c r="A18" s="20"/>
      <c r="B18" s="8" t="s">
        <v>33</v>
      </c>
      <c r="C18" s="9">
        <f t="shared" ref="C18:C24" si="1">(100*F18)/(100-V18)</f>
        <v>22.15909090909091</v>
      </c>
      <c r="D18" s="10">
        <f t="shared" ref="D18:D24" si="2">(100*G18)/(100-V18)</f>
        <v>22.15909090909091</v>
      </c>
      <c r="E18" s="10">
        <f t="shared" ref="E18:E24" si="3">(100*H18)/(100-V18)</f>
        <v>29.545454545454547</v>
      </c>
      <c r="F18" s="10">
        <v>19.5</v>
      </c>
      <c r="G18" s="10">
        <v>19.5</v>
      </c>
      <c r="H18" s="14">
        <f t="shared" si="0"/>
        <v>26</v>
      </c>
      <c r="I18" s="28">
        <f t="shared" ref="I18:I24" si="4">Z18/100*F18</f>
        <v>7.8E-2</v>
      </c>
      <c r="J18" s="28">
        <f t="shared" ref="J18:J24" si="5">Z18/100*G18</f>
        <v>7.8E-2</v>
      </c>
      <c r="K18" s="28">
        <f t="shared" ref="K18:K24" si="6">Z18/100*H18</f>
        <v>0.10400000000000001</v>
      </c>
      <c r="L18" s="28">
        <f t="shared" ref="L18:L24" si="7">AA18/100*F18</f>
        <v>7.8E-2</v>
      </c>
      <c r="M18" s="28">
        <f t="shared" ref="M18:M24" si="8">AA18/100*G18</f>
        <v>7.8E-2</v>
      </c>
      <c r="N18" s="28">
        <f t="shared" ref="N18:N24" si="9">AA18/100*H18</f>
        <v>0.10400000000000001</v>
      </c>
      <c r="O18" s="28">
        <f t="shared" ref="O18:O24" si="10">AB18/100*F18</f>
        <v>2.028</v>
      </c>
      <c r="P18" s="28">
        <f t="shared" ref="P18:P24" si="11">AB18/100*G18</f>
        <v>2.028</v>
      </c>
      <c r="Q18" s="28">
        <f t="shared" ref="Q18:Q24" si="12">AB18/100*H18</f>
        <v>2.7040000000000002</v>
      </c>
      <c r="R18" s="29">
        <f t="shared" ref="R18:R24" si="13">AC18/100*F18</f>
        <v>8.7750000000000004</v>
      </c>
      <c r="S18" s="29">
        <f t="shared" ref="S18:S24" si="14">AC18/100*G18</f>
        <v>8.7750000000000004</v>
      </c>
      <c r="T18" s="29">
        <f t="shared" ref="T18:T24" si="15">AC18/100*H18</f>
        <v>11.700000000000001</v>
      </c>
      <c r="U18" s="25" t="s">
        <v>30</v>
      </c>
      <c r="V18" s="18">
        <v>12</v>
      </c>
      <c r="W18" s="18">
        <v>20</v>
      </c>
      <c r="X18" s="3"/>
      <c r="Z18" s="30">
        <v>0.4</v>
      </c>
      <c r="AA18" s="30">
        <v>0.4</v>
      </c>
      <c r="AB18" s="30">
        <v>10.4</v>
      </c>
      <c r="AC18" s="29">
        <v>45</v>
      </c>
    </row>
    <row r="19" spans="1:29" ht="42.6" customHeight="1" x14ac:dyDescent="0.3">
      <c r="A19" s="20" t="s">
        <v>34</v>
      </c>
      <c r="B19" s="8" t="s">
        <v>35</v>
      </c>
      <c r="C19" s="9">
        <f t="shared" si="1"/>
        <v>6</v>
      </c>
      <c r="D19" s="10">
        <f t="shared" si="2"/>
        <v>6</v>
      </c>
      <c r="E19" s="10">
        <f t="shared" si="3"/>
        <v>8</v>
      </c>
      <c r="F19" s="10">
        <v>6</v>
      </c>
      <c r="G19" s="10">
        <v>6</v>
      </c>
      <c r="H19" s="14">
        <f t="shared" si="0"/>
        <v>8</v>
      </c>
      <c r="I19" s="28">
        <f t="shared" si="4"/>
        <v>0.6180000000000001</v>
      </c>
      <c r="J19" s="28">
        <f t="shared" si="5"/>
        <v>0.6180000000000001</v>
      </c>
      <c r="K19" s="28">
        <f t="shared" si="6"/>
        <v>0.82400000000000007</v>
      </c>
      <c r="L19" s="28">
        <f t="shared" si="7"/>
        <v>0.06</v>
      </c>
      <c r="M19" s="28">
        <f t="shared" si="8"/>
        <v>0.06</v>
      </c>
      <c r="N19" s="28">
        <f t="shared" si="9"/>
        <v>0.08</v>
      </c>
      <c r="O19" s="28">
        <f t="shared" si="10"/>
        <v>4.0739999999999998</v>
      </c>
      <c r="P19" s="28">
        <f t="shared" si="11"/>
        <v>4.0739999999999998</v>
      </c>
      <c r="Q19" s="28">
        <f t="shared" si="12"/>
        <v>5.4320000000000004</v>
      </c>
      <c r="R19" s="29">
        <f t="shared" si="13"/>
        <v>19.68</v>
      </c>
      <c r="S19" s="29">
        <f t="shared" si="14"/>
        <v>19.68</v>
      </c>
      <c r="T19" s="29">
        <f t="shared" si="15"/>
        <v>26.24</v>
      </c>
      <c r="U19" s="25" t="s">
        <v>36</v>
      </c>
      <c r="V19" s="18">
        <v>0</v>
      </c>
      <c r="W19" s="18">
        <v>350</v>
      </c>
      <c r="X19" s="3"/>
      <c r="Z19" s="30">
        <v>10.3</v>
      </c>
      <c r="AA19" s="30">
        <v>1</v>
      </c>
      <c r="AB19" s="30">
        <v>67.900000000000006</v>
      </c>
      <c r="AC19" s="29">
        <v>328</v>
      </c>
    </row>
    <row r="20" spans="1:29" ht="52.5" customHeight="1" x14ac:dyDescent="0.3">
      <c r="A20" s="20"/>
      <c r="B20" s="8" t="s">
        <v>55</v>
      </c>
      <c r="C20" s="21">
        <f t="shared" si="1"/>
        <v>0</v>
      </c>
      <c r="D20" s="16">
        <f t="shared" si="2"/>
        <v>1.9</v>
      </c>
      <c r="E20" s="16">
        <f t="shared" si="3"/>
        <v>2.5333333333333332</v>
      </c>
      <c r="F20" s="12">
        <v>0</v>
      </c>
      <c r="G20" s="12">
        <v>1.9</v>
      </c>
      <c r="H20" s="16">
        <f t="shared" si="0"/>
        <v>2.5333333333333332</v>
      </c>
      <c r="I20" s="28">
        <f t="shared" si="4"/>
        <v>0</v>
      </c>
      <c r="J20" s="28">
        <f t="shared" si="5"/>
        <v>0</v>
      </c>
      <c r="K20" s="28">
        <f t="shared" si="6"/>
        <v>0</v>
      </c>
      <c r="L20" s="28">
        <f t="shared" si="7"/>
        <v>0</v>
      </c>
      <c r="M20" s="28">
        <f t="shared" si="8"/>
        <v>0</v>
      </c>
      <c r="N20" s="28">
        <f t="shared" si="9"/>
        <v>0</v>
      </c>
      <c r="O20" s="28">
        <f t="shared" si="10"/>
        <v>0</v>
      </c>
      <c r="P20" s="28">
        <f t="shared" si="11"/>
        <v>1.8961999999999999</v>
      </c>
      <c r="Q20" s="28">
        <f t="shared" si="12"/>
        <v>2.5282666666666667</v>
      </c>
      <c r="R20" s="29">
        <f t="shared" si="13"/>
        <v>0</v>
      </c>
      <c r="S20" s="29">
        <f t="shared" si="14"/>
        <v>7.2009999999999996</v>
      </c>
      <c r="T20" s="29">
        <f t="shared" si="15"/>
        <v>9.6013333333333328</v>
      </c>
      <c r="U20" s="25" t="s">
        <v>37</v>
      </c>
      <c r="V20" s="18">
        <v>0</v>
      </c>
      <c r="W20" s="18">
        <v>0</v>
      </c>
      <c r="X20" s="3"/>
      <c r="Z20" s="30">
        <v>0</v>
      </c>
      <c r="AA20" s="30">
        <v>0</v>
      </c>
      <c r="AB20" s="30">
        <v>99.8</v>
      </c>
      <c r="AC20" s="29">
        <v>379</v>
      </c>
    </row>
    <row r="21" spans="1:29" ht="45" customHeight="1" x14ac:dyDescent="0.3">
      <c r="A21" s="20" t="s">
        <v>34</v>
      </c>
      <c r="B21" s="8" t="s">
        <v>38</v>
      </c>
      <c r="C21" s="9">
        <f t="shared" si="1"/>
        <v>4</v>
      </c>
      <c r="D21" s="10">
        <f t="shared" si="2"/>
        <v>4</v>
      </c>
      <c r="E21" s="14">
        <f t="shared" si="3"/>
        <v>5.3333333333333321</v>
      </c>
      <c r="F21" s="14">
        <v>4</v>
      </c>
      <c r="G21" s="14">
        <v>4</v>
      </c>
      <c r="H21" s="14">
        <f t="shared" si="0"/>
        <v>5.333333333333333</v>
      </c>
      <c r="I21" s="28">
        <f t="shared" si="4"/>
        <v>0.41200000000000003</v>
      </c>
      <c r="J21" s="28">
        <f t="shared" si="5"/>
        <v>0.41200000000000003</v>
      </c>
      <c r="K21" s="28">
        <f t="shared" si="6"/>
        <v>0.54933333333333334</v>
      </c>
      <c r="L21" s="28">
        <f t="shared" si="7"/>
        <v>4.4000000000000004E-2</v>
      </c>
      <c r="M21" s="28">
        <f t="shared" si="8"/>
        <v>4.4000000000000004E-2</v>
      </c>
      <c r="N21" s="28">
        <f t="shared" si="9"/>
        <v>5.8666666666666673E-2</v>
      </c>
      <c r="O21" s="28">
        <f t="shared" si="10"/>
        <v>2.76</v>
      </c>
      <c r="P21" s="28">
        <f t="shared" si="11"/>
        <v>2.76</v>
      </c>
      <c r="Q21" s="28">
        <f t="shared" si="12"/>
        <v>3.6799999999999997</v>
      </c>
      <c r="R21" s="29">
        <f t="shared" si="13"/>
        <v>13.36</v>
      </c>
      <c r="S21" s="29">
        <f t="shared" si="14"/>
        <v>13.36</v>
      </c>
      <c r="T21" s="29">
        <f t="shared" si="15"/>
        <v>17.813333333333333</v>
      </c>
      <c r="U21" s="25" t="s">
        <v>39</v>
      </c>
      <c r="V21" s="18">
        <v>0</v>
      </c>
      <c r="W21" s="18">
        <v>0</v>
      </c>
      <c r="X21" s="3"/>
      <c r="Z21" s="30">
        <v>10.3</v>
      </c>
      <c r="AA21" s="30">
        <v>1.1000000000000001</v>
      </c>
      <c r="AB21" s="30">
        <v>69</v>
      </c>
      <c r="AC21" s="29">
        <v>334</v>
      </c>
    </row>
    <row r="22" spans="1:29" ht="36.75" customHeight="1" x14ac:dyDescent="0.3">
      <c r="A22" s="19"/>
      <c r="B22" s="8" t="s">
        <v>40</v>
      </c>
      <c r="C22" s="9">
        <f t="shared" si="1"/>
        <v>1.5</v>
      </c>
      <c r="D22" s="10">
        <f t="shared" si="2"/>
        <v>1.5</v>
      </c>
      <c r="E22" s="10">
        <f t="shared" si="3"/>
        <v>2</v>
      </c>
      <c r="F22" s="10">
        <v>1.5</v>
      </c>
      <c r="G22" s="10">
        <v>1.5</v>
      </c>
      <c r="H22" s="14">
        <f t="shared" si="0"/>
        <v>2</v>
      </c>
      <c r="I22" s="28">
        <f t="shared" si="4"/>
        <v>0</v>
      </c>
      <c r="J22" s="28">
        <f t="shared" si="5"/>
        <v>0</v>
      </c>
      <c r="K22" s="28">
        <f t="shared" si="6"/>
        <v>0</v>
      </c>
      <c r="L22" s="28">
        <f t="shared" si="7"/>
        <v>1.4985000000000002</v>
      </c>
      <c r="M22" s="28">
        <f t="shared" si="8"/>
        <v>1.4985000000000002</v>
      </c>
      <c r="N22" s="28">
        <f t="shared" si="9"/>
        <v>1.9980000000000002</v>
      </c>
      <c r="O22" s="28">
        <f t="shared" si="10"/>
        <v>0</v>
      </c>
      <c r="P22" s="28">
        <f t="shared" si="11"/>
        <v>0</v>
      </c>
      <c r="Q22" s="28">
        <f t="shared" si="12"/>
        <v>0</v>
      </c>
      <c r="R22" s="29">
        <f t="shared" si="13"/>
        <v>13.484999999999999</v>
      </c>
      <c r="S22" s="29">
        <f t="shared" si="14"/>
        <v>13.484999999999999</v>
      </c>
      <c r="T22" s="29">
        <f t="shared" si="15"/>
        <v>17.98</v>
      </c>
      <c r="U22" s="26" t="s">
        <v>41</v>
      </c>
      <c r="V22" s="18">
        <v>0</v>
      </c>
      <c r="W22" s="18">
        <v>0</v>
      </c>
      <c r="X22" s="3"/>
      <c r="Z22" s="30">
        <v>0</v>
      </c>
      <c r="AA22" s="30">
        <v>99.9</v>
      </c>
      <c r="AB22" s="30">
        <v>0</v>
      </c>
      <c r="AC22" s="29">
        <v>899</v>
      </c>
    </row>
    <row r="23" spans="1:29" ht="52.5" customHeight="1" x14ac:dyDescent="0.3">
      <c r="A23" s="19"/>
      <c r="B23" s="17" t="s">
        <v>42</v>
      </c>
      <c r="C23" s="21">
        <f t="shared" si="1"/>
        <v>0.11</v>
      </c>
      <c r="D23" s="16">
        <f t="shared" si="2"/>
        <v>0.11</v>
      </c>
      <c r="E23" s="16">
        <f t="shared" si="3"/>
        <v>0.14666666666666667</v>
      </c>
      <c r="F23" s="12">
        <v>0.11</v>
      </c>
      <c r="G23" s="12">
        <v>0.11</v>
      </c>
      <c r="H23" s="16">
        <f t="shared" si="0"/>
        <v>0.14666666666666667</v>
      </c>
      <c r="I23" s="28">
        <f t="shared" si="4"/>
        <v>0</v>
      </c>
      <c r="J23" s="28">
        <f t="shared" si="5"/>
        <v>0</v>
      </c>
      <c r="K23" s="28">
        <f t="shared" si="6"/>
        <v>0</v>
      </c>
      <c r="L23" s="28">
        <f t="shared" si="7"/>
        <v>0</v>
      </c>
      <c r="M23" s="28">
        <f t="shared" si="8"/>
        <v>0</v>
      </c>
      <c r="N23" s="28">
        <f t="shared" si="9"/>
        <v>0</v>
      </c>
      <c r="O23" s="28">
        <f t="shared" si="10"/>
        <v>0</v>
      </c>
      <c r="P23" s="28">
        <f t="shared" si="11"/>
        <v>0</v>
      </c>
      <c r="Q23" s="28">
        <f t="shared" si="12"/>
        <v>0</v>
      </c>
      <c r="R23" s="29">
        <f t="shared" si="13"/>
        <v>0</v>
      </c>
      <c r="S23" s="29">
        <f t="shared" si="14"/>
        <v>0</v>
      </c>
      <c r="T23" s="29">
        <f t="shared" si="15"/>
        <v>0</v>
      </c>
      <c r="U23" s="26" t="s">
        <v>43</v>
      </c>
      <c r="V23" s="18">
        <v>0</v>
      </c>
      <c r="W23" s="18">
        <v>0</v>
      </c>
      <c r="X23" s="3"/>
      <c r="Z23" s="28">
        <v>0</v>
      </c>
      <c r="AA23" s="28">
        <v>0</v>
      </c>
      <c r="AB23" s="28">
        <v>0</v>
      </c>
      <c r="AC23" s="29">
        <v>0</v>
      </c>
    </row>
    <row r="24" spans="1:29" s="54" customFormat="1" ht="63.75" customHeight="1" x14ac:dyDescent="0.3">
      <c r="A24" s="68"/>
      <c r="B24" s="69" t="s">
        <v>45</v>
      </c>
      <c r="C24" s="70">
        <f t="shared" si="1"/>
        <v>0.06</v>
      </c>
      <c r="D24" s="71">
        <f t="shared" si="2"/>
        <v>0.06</v>
      </c>
      <c r="E24" s="71">
        <f t="shared" si="3"/>
        <v>0.08</v>
      </c>
      <c r="F24" s="71">
        <v>0.06</v>
      </c>
      <c r="G24" s="71">
        <v>0.06</v>
      </c>
      <c r="H24" s="71">
        <f t="shared" si="0"/>
        <v>0.08</v>
      </c>
      <c r="I24" s="72">
        <f t="shared" si="4"/>
        <v>6.0000000000000002E-6</v>
      </c>
      <c r="J24" s="72">
        <f t="shared" si="5"/>
        <v>6.0000000000000002E-6</v>
      </c>
      <c r="K24" s="72">
        <f t="shared" si="6"/>
        <v>8.0000000000000013E-6</v>
      </c>
      <c r="L24" s="72">
        <f t="shared" si="7"/>
        <v>8.9999999999999992E-5</v>
      </c>
      <c r="M24" s="72">
        <f t="shared" si="8"/>
        <v>8.9999999999999992E-5</v>
      </c>
      <c r="N24" s="72">
        <f t="shared" si="9"/>
        <v>1.2E-4</v>
      </c>
      <c r="O24" s="72">
        <f t="shared" si="10"/>
        <v>0.06</v>
      </c>
      <c r="P24" s="72">
        <f t="shared" si="11"/>
        <v>0.06</v>
      </c>
      <c r="Q24" s="72">
        <f t="shared" si="12"/>
        <v>0.08</v>
      </c>
      <c r="R24" s="73">
        <f t="shared" si="13"/>
        <v>0.24359999999999996</v>
      </c>
      <c r="S24" s="73">
        <f t="shared" si="14"/>
        <v>0.24359999999999996</v>
      </c>
      <c r="T24" s="73">
        <f t="shared" si="15"/>
        <v>0.32479999999999998</v>
      </c>
      <c r="U24" s="74" t="s">
        <v>44</v>
      </c>
      <c r="V24" s="75">
        <v>0</v>
      </c>
      <c r="W24" s="75">
        <v>0</v>
      </c>
      <c r="X24" s="76"/>
      <c r="Z24" s="72">
        <v>0.01</v>
      </c>
      <c r="AA24" s="72">
        <v>0.15</v>
      </c>
      <c r="AB24" s="72">
        <v>100</v>
      </c>
      <c r="AC24" s="73">
        <v>406</v>
      </c>
    </row>
    <row r="25" spans="1:29" s="54" customFormat="1" x14ac:dyDescent="0.3">
      <c r="A25" s="68"/>
      <c r="B25" s="77" t="s">
        <v>53</v>
      </c>
      <c r="C25" s="78"/>
      <c r="D25" s="78"/>
      <c r="E25" s="79"/>
      <c r="F25" s="80">
        <f>SUM(F15:F24)*(100-W25)/100</f>
        <v>57.275700000000001</v>
      </c>
      <c r="G25" s="80">
        <f>SUM(G15:G24)*(100-W25)/100</f>
        <v>58.624700000000004</v>
      </c>
      <c r="H25" s="80">
        <f>SUM(H15:H24)*(100-W25)/100</f>
        <v>78.166266666666658</v>
      </c>
      <c r="I25" s="81">
        <f t="shared" ref="I25:T25" si="16">SUM(I15:I24)</f>
        <v>1.693006</v>
      </c>
      <c r="J25" s="81">
        <f t="shared" si="16"/>
        <v>1.693006</v>
      </c>
      <c r="K25" s="81">
        <f t="shared" si="16"/>
        <v>2.2573413333333332</v>
      </c>
      <c r="L25" s="81">
        <f t="shared" si="16"/>
        <v>1.7255900000000002</v>
      </c>
      <c r="M25" s="81">
        <f t="shared" si="16"/>
        <v>1.7255900000000002</v>
      </c>
      <c r="N25" s="81">
        <f t="shared" si="16"/>
        <v>2.3007866666666668</v>
      </c>
      <c r="O25" s="81">
        <f t="shared" si="16"/>
        <v>12.702</v>
      </c>
      <c r="P25" s="81">
        <f t="shared" si="16"/>
        <v>14.5982</v>
      </c>
      <c r="Q25" s="81">
        <f t="shared" si="16"/>
        <v>19.464266666666667</v>
      </c>
      <c r="R25" s="80">
        <f t="shared" si="16"/>
        <v>70.843599999999995</v>
      </c>
      <c r="S25" s="80">
        <f t="shared" si="16"/>
        <v>78.044600000000003</v>
      </c>
      <c r="T25" s="80">
        <f t="shared" si="16"/>
        <v>104.05946666666667</v>
      </c>
      <c r="U25" s="76"/>
      <c r="V25" s="75"/>
      <c r="W25" s="82">
        <v>29</v>
      </c>
      <c r="X25" s="76"/>
      <c r="Z25" s="72"/>
      <c r="AA25" s="72"/>
      <c r="AB25" s="72"/>
      <c r="AC25" s="73"/>
    </row>
    <row r="26" spans="1:29" s="54" customFormat="1" x14ac:dyDescent="0.3">
      <c r="A26" s="83"/>
      <c r="B26" s="84"/>
      <c r="C26" s="85"/>
      <c r="D26" s="85"/>
      <c r="E26" s="85"/>
      <c r="F26" s="86"/>
      <c r="G26" s="86"/>
      <c r="H26" s="86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8"/>
    </row>
    <row r="27" spans="1:29" s="54" customFormat="1" x14ac:dyDescent="0.3">
      <c r="A27" s="83"/>
      <c r="B27" s="84"/>
      <c r="C27" s="85"/>
      <c r="D27" s="85"/>
      <c r="E27" s="85"/>
      <c r="F27" s="86"/>
      <c r="G27" s="86"/>
      <c r="H27" s="86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8"/>
    </row>
    <row r="28" spans="1:29" s="54" customFormat="1" x14ac:dyDescent="0.3">
      <c r="A28" s="83"/>
      <c r="B28" s="57" t="s">
        <v>21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9" s="54" customFormat="1" ht="85.8" customHeight="1" x14ac:dyDescent="0.3">
      <c r="A29" s="83"/>
      <c r="B29" s="89" t="s">
        <v>57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</row>
    <row r="30" spans="1:29" s="54" customFormat="1" ht="16.5" customHeight="1" x14ac:dyDescent="0.3">
      <c r="A30" s="83"/>
      <c r="B30" s="90" t="s">
        <v>56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</row>
    <row r="31" spans="1:29" s="54" customFormat="1" ht="16.5" customHeight="1" x14ac:dyDescent="0.3">
      <c r="A31" s="83"/>
      <c r="B31" s="90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</row>
    <row r="32" spans="1:29" s="54" customFormat="1" x14ac:dyDescent="0.3">
      <c r="A32" s="92"/>
      <c r="B32" s="57" t="s">
        <v>22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 s="54" customFormat="1" x14ac:dyDescent="0.3">
      <c r="A33" s="92"/>
      <c r="B33" s="93" t="s">
        <v>47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4"/>
      <c r="Q33" s="94"/>
      <c r="R33" s="94"/>
      <c r="S33" s="94"/>
      <c r="T33" s="94"/>
      <c r="U33" s="94"/>
    </row>
    <row r="34" spans="1:21" ht="16.5" customHeight="1" x14ac:dyDescent="0.3">
      <c r="A34" s="1"/>
      <c r="B34" s="5" t="s">
        <v>48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 t="s">
        <v>49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 t="s">
        <v>50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36" t="s">
        <v>23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 x14ac:dyDescent="0.3">
      <c r="A39" s="1"/>
      <c r="B39" s="5" t="s">
        <v>26</v>
      </c>
      <c r="C39" s="5"/>
      <c r="D39" s="5" t="s">
        <v>64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5"/>
      <c r="C40" s="5"/>
      <c r="D40" s="5" t="s">
        <v>63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3">
      <c r="A41" s="1"/>
      <c r="B41" s="5"/>
      <c r="C41" s="5"/>
      <c r="D41" s="5" t="s">
        <v>51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3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3">
      <c r="A45" s="1"/>
      <c r="B45" s="37" t="s">
        <v>24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x14ac:dyDescent="0.3">
      <c r="A46" s="1"/>
      <c r="B46" s="5" t="s">
        <v>54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  <c r="N46" s="5"/>
      <c r="O46" s="5"/>
      <c r="P46" s="6"/>
      <c r="Q46" s="5"/>
      <c r="R46" s="5"/>
      <c r="S46" s="5"/>
      <c r="T46" s="5"/>
      <c r="U46" s="6"/>
    </row>
    <row r="47" spans="1:21" ht="1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  <row r="58" spans="1:1" ht="30" customHeight="1" x14ac:dyDescent="0.3"/>
  </sheetData>
  <mergeCells count="48">
    <mergeCell ref="U15:U16"/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28:U28"/>
    <mergeCell ref="B29:U29"/>
    <mergeCell ref="O12:Q12"/>
    <mergeCell ref="C10:H11"/>
    <mergeCell ref="I10:Q11"/>
    <mergeCell ref="R10:T12"/>
    <mergeCell ref="U10:U14"/>
    <mergeCell ref="C13:T13"/>
    <mergeCell ref="C12:E12"/>
    <mergeCell ref="F12:H12"/>
    <mergeCell ref="F15:F16"/>
    <mergeCell ref="G15:G16"/>
    <mergeCell ref="H15:H16"/>
    <mergeCell ref="R15:R16"/>
    <mergeCell ref="S15:S16"/>
    <mergeCell ref="T15:T16"/>
    <mergeCell ref="V10:V13"/>
    <mergeCell ref="W10:W13"/>
    <mergeCell ref="B25:E25"/>
    <mergeCell ref="B38:U38"/>
    <mergeCell ref="B45:U45"/>
    <mergeCell ref="B10:B14"/>
    <mergeCell ref="B32:U32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X10:X13"/>
    <mergeCell ref="Z15:Z16"/>
    <mergeCell ref="AA15:AA16"/>
    <mergeCell ref="AB15:AB16"/>
    <mergeCell ref="AC15:AC16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2023-07-17T12:59:55Z</dcterms:modified>
</cp:coreProperties>
</file>